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1\S1.2\Vergabe\Beschaffung\Ausschreibungen\OWL-IT ab 2026\laufend\-6382 Fortmann Reinigungsdienstleistungen\Excel-Daten auszufüllen\"/>
    </mc:Choice>
  </mc:AlternateContent>
  <xr:revisionPtr revIDLastSave="0" documentId="8_{3EE143AC-3FB6-4150-8C41-F769AE057F09}" xr6:coauthVersionLast="47" xr6:coauthVersionMax="47" xr10:uidLastSave="{00000000-0000-0000-0000-000000000000}"/>
  <bookViews>
    <workbookView xWindow="-108" yWindow="-108" windowWidth="23256" windowHeight="12456" tabRatio="877" xr2:uid="{00000000-000D-0000-FFFF-FFFF00000000}"/>
  </bookViews>
  <sheets>
    <sheet name="OWLIT" sheetId="1" r:id="rId1"/>
  </sheets>
  <definedNames>
    <definedName name="Datum">OWLIT!$F$23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12" i="1"/>
  <c r="G11" i="1"/>
  <c r="G10" i="1"/>
  <c r="G9" i="1"/>
  <c r="G8" i="1"/>
  <c r="F21" i="1"/>
  <c r="F13" i="1"/>
  <c r="F14" i="1" s="1"/>
  <c r="F16" i="1" s="1"/>
  <c r="F15" i="1" s="1"/>
  <c r="F19" i="1" l="1"/>
  <c r="F18" i="1"/>
  <c r="F17" i="1"/>
  <c r="F20" i="1"/>
  <c r="D13" i="1" l="1"/>
  <c r="D14" i="1" s="1"/>
  <c r="D16" i="1" s="1"/>
  <c r="D15" i="1" s="1"/>
  <c r="D21" i="1"/>
  <c r="D17" i="1" l="1"/>
  <c r="D18" i="1"/>
  <c r="D19" i="1"/>
  <c r="D20" i="1"/>
  <c r="B13" i="1"/>
  <c r="C13" i="1"/>
  <c r="C14" i="1" s="1"/>
  <c r="C16" i="1" s="1"/>
  <c r="C15" i="1" s="1"/>
  <c r="E13" i="1"/>
  <c r="E14" i="1" s="1"/>
  <c r="E16" i="1" s="1"/>
  <c r="E15" i="1" s="1"/>
  <c r="B21" i="1"/>
  <c r="C21" i="1"/>
  <c r="E21" i="1"/>
  <c r="G21" i="1" l="1"/>
  <c r="B14" i="1"/>
  <c r="G13" i="1"/>
  <c r="C17" i="1"/>
  <c r="C19" i="1"/>
  <c r="C18" i="1"/>
  <c r="C20" i="1"/>
  <c r="E17" i="1"/>
  <c r="E19" i="1"/>
  <c r="E18" i="1"/>
  <c r="E20" i="1"/>
  <c r="B16" i="1" l="1"/>
  <c r="G14" i="1"/>
  <c r="G16" i="1" l="1"/>
  <c r="B15" i="1"/>
  <c r="G15" i="1" s="1"/>
  <c r="B17" i="1"/>
  <c r="G17" i="1" s="1"/>
  <c r="B19" i="1"/>
  <c r="G19" i="1" s="1"/>
  <c r="B18" i="1"/>
  <c r="G18" i="1" s="1"/>
  <c r="B20" i="1"/>
  <c r="G20" i="1" s="1"/>
</calcChain>
</file>

<file path=xl/sharedStrings.xml><?xml version="1.0" encoding="utf-8"?>
<sst xmlns="http://schemas.openxmlformats.org/spreadsheetml/2006/main" count="21" uniqueCount="21">
  <si>
    <t>Tage gesamt</t>
  </si>
  <si>
    <t>Zu bewertende Arbeitstage</t>
  </si>
  <si>
    <t>Summe abzuziehender Tage</t>
  </si>
  <si>
    <t>Durchschnitt</t>
  </si>
  <si>
    <t>Intervall für 5 x wöchentliche Reinigungen</t>
  </si>
  <si>
    <t>Intervall für 2 x wöchentliche Reinigungen</t>
  </si>
  <si>
    <t>Intervall für 2,5 x wöchentliche Reinigungen</t>
  </si>
  <si>
    <t>Intervall für 3 x wöchentliche Reinigungen</t>
  </si>
  <si>
    <t>Intervall für 4 x wöchentliche Reinigungen</t>
  </si>
  <si>
    <t>Beschreibung</t>
  </si>
  <si>
    <t>Feiertage die auf Wochentage fallen</t>
  </si>
  <si>
    <t>Abzuziehende Samstage</t>
  </si>
  <si>
    <t>Abzuziehende Sonntage</t>
  </si>
  <si>
    <t>Sonstige arbeitsfreie Tage 
(Heiligabend, Silvester)</t>
  </si>
  <si>
    <t xml:space="preserve">    Diese Tage werden hier von den Reinigungstagen abgezogen.</t>
  </si>
  <si>
    <t xml:space="preserve">1) Im Jahr 2026 und 2027 fallen zwei Feiertage auf Samstage, im Jahr 2028 fällt ein Feiertag auf einen Samstag. In den beiden anderen Jahren gibt es keinen Feiertag an einem Samstag. </t>
  </si>
  <si>
    <t xml:space="preserve">Berechnung der Jahresfaktoren (Reinigungsintervalle) </t>
  </si>
  <si>
    <r>
      <t>Intervall für 6 x wöchentliche Reinigungen (Mo-Sa)</t>
    </r>
    <r>
      <rPr>
        <vertAlign val="superscript"/>
        <sz val="10"/>
        <rFont val="Aptos"/>
        <family val="2"/>
      </rPr>
      <t>1)</t>
    </r>
  </si>
  <si>
    <r>
      <t>Intervall für 1 x wöchentliche Reinigungen</t>
    </r>
    <r>
      <rPr>
        <vertAlign val="superscript"/>
        <sz val="10"/>
        <rFont val="Aptos"/>
        <family val="2"/>
      </rPr>
      <t>1)</t>
    </r>
  </si>
  <si>
    <r>
      <t>Intervall für 1 x monatliche Reinigungen</t>
    </r>
    <r>
      <rPr>
        <vertAlign val="superscript"/>
        <sz val="10"/>
        <rFont val="Aptos"/>
        <family val="2"/>
      </rPr>
      <t>1)</t>
    </r>
  </si>
  <si>
    <t>1) Fällt der gewöhnliche Reinigungstag auf einen Feiertag, ist die Reinigung am vorhergehenden oder folgenden Tag auszuführen.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</si>
</sst>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0"/>
      <name val="Arial"/>
    </font>
    <font>
      <sz val="8"/>
      <name val="Arial"/>
      <family val="2"/>
    </font>
    <font>
      <b/>
      <sz val="12"/>
      <name val="Aptos"/>
      <family val="2"/>
    </font>
    <font>
      <sz val="10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vertAlign val="superscript"/>
      <sz val="10"/>
      <name val="Aptos"/>
      <family val="2"/>
    </font>
    <font>
      <sz val="8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2" fontId="3" fillId="0" borderId="3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723900</xdr:colOff>
      <xdr:row>1</xdr:row>
      <xdr:rowOff>9525</xdr:rowOff>
    </xdr:from>
    <xdr:to>
      <xdr:col>6</xdr:col>
      <xdr:colOff>1106805</xdr:colOff>
      <xdr:row>3</xdr:row>
      <xdr:rowOff>190500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05278C4-3A94-411A-B8E2-376922F7F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086600" y="209550"/>
          <a:ext cx="2707005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G29"/>
  <sheetViews>
    <sheetView showGridLines="0" tabSelected="1" zoomScale="85" zoomScaleNormal="85" workbookViewId="0">
      <selection activeCell="C19" sqref="C19"/>
    </sheetView>
  </sheetViews>
  <sheetFormatPr baseColWidth="10" defaultColWidth="11.44140625" defaultRowHeight="13.8" x14ac:dyDescent="0.3"/>
  <cols>
    <col min="1" max="1" width="43.109375" style="2" customWidth="1"/>
    <col min="2" max="7" width="17.44140625" style="2" customWidth="1"/>
    <col min="8" max="16384" width="11.44140625" style="2"/>
  </cols>
  <sheetData>
    <row r="1" spans="1:7" ht="15.6" x14ac:dyDescent="0.3">
      <c r="A1" s="1"/>
      <c r="G1" s="3"/>
    </row>
    <row r="3" spans="1:7" ht="9" customHeight="1" x14ac:dyDescent="0.3"/>
    <row r="4" spans="1:7" ht="15.6" x14ac:dyDescent="0.3">
      <c r="A4" s="1" t="s">
        <v>16</v>
      </c>
    </row>
    <row r="5" spans="1:7" ht="15.6" x14ac:dyDescent="0.3">
      <c r="A5" s="4"/>
    </row>
    <row r="6" spans="1:7" ht="8.25" customHeight="1" x14ac:dyDescent="0.3"/>
    <row r="7" spans="1:7" s="7" customFormat="1" ht="36" customHeight="1" x14ac:dyDescent="0.3">
      <c r="A7" s="5" t="s">
        <v>9</v>
      </c>
      <c r="B7" s="6">
        <v>2026</v>
      </c>
      <c r="C7" s="6">
        <v>2027</v>
      </c>
      <c r="D7" s="6">
        <v>2028</v>
      </c>
      <c r="E7" s="6">
        <v>2029</v>
      </c>
      <c r="F7" s="6">
        <v>2030</v>
      </c>
      <c r="G7" s="6" t="s">
        <v>3</v>
      </c>
    </row>
    <row r="8" spans="1:7" ht="25.5" customHeight="1" x14ac:dyDescent="0.3">
      <c r="A8" s="8" t="s">
        <v>0</v>
      </c>
      <c r="B8" s="9">
        <v>365</v>
      </c>
      <c r="C8" s="10">
        <v>365</v>
      </c>
      <c r="D8" s="10">
        <v>366</v>
      </c>
      <c r="E8" s="10">
        <v>365</v>
      </c>
      <c r="F8" s="10">
        <v>365</v>
      </c>
      <c r="G8" s="10">
        <f t="shared" ref="G8:G14" si="0">AVERAGE(B8:F8)</f>
        <v>365.2</v>
      </c>
    </row>
    <row r="9" spans="1:7" ht="25.5" customHeight="1" x14ac:dyDescent="0.3">
      <c r="A9" s="11" t="s">
        <v>10</v>
      </c>
      <c r="B9" s="12">
        <v>8</v>
      </c>
      <c r="C9" s="12">
        <v>7</v>
      </c>
      <c r="D9" s="12">
        <v>10</v>
      </c>
      <c r="E9" s="12">
        <v>11</v>
      </c>
      <c r="F9" s="12">
        <v>11</v>
      </c>
      <c r="G9" s="10">
        <f t="shared" si="0"/>
        <v>9.4</v>
      </c>
    </row>
    <row r="10" spans="1:7" ht="25.5" customHeight="1" x14ac:dyDescent="0.3">
      <c r="A10" s="13" t="s">
        <v>11</v>
      </c>
      <c r="B10" s="14">
        <v>52</v>
      </c>
      <c r="C10" s="14">
        <v>52</v>
      </c>
      <c r="D10" s="14">
        <v>53</v>
      </c>
      <c r="E10" s="14">
        <v>52</v>
      </c>
      <c r="F10" s="14">
        <v>52</v>
      </c>
      <c r="G10" s="15">
        <f t="shared" si="0"/>
        <v>52.2</v>
      </c>
    </row>
    <row r="11" spans="1:7" ht="25.5" customHeight="1" x14ac:dyDescent="0.3">
      <c r="A11" s="13" t="s">
        <v>12</v>
      </c>
      <c r="B11" s="14">
        <v>52</v>
      </c>
      <c r="C11" s="14">
        <v>52</v>
      </c>
      <c r="D11" s="14">
        <v>53</v>
      </c>
      <c r="E11" s="14">
        <v>52</v>
      </c>
      <c r="F11" s="14">
        <v>52</v>
      </c>
      <c r="G11" s="15">
        <f t="shared" si="0"/>
        <v>52.2</v>
      </c>
    </row>
    <row r="12" spans="1:7" ht="27.6" x14ac:dyDescent="0.3">
      <c r="A12" s="16" t="s">
        <v>13</v>
      </c>
      <c r="B12" s="17">
        <v>2</v>
      </c>
      <c r="C12" s="17">
        <v>2</v>
      </c>
      <c r="D12" s="18">
        <v>0</v>
      </c>
      <c r="E12" s="18">
        <v>2</v>
      </c>
      <c r="F12" s="18">
        <v>2</v>
      </c>
      <c r="G12" s="19">
        <f t="shared" si="0"/>
        <v>1.6</v>
      </c>
    </row>
    <row r="13" spans="1:7" ht="25.5" customHeight="1" x14ac:dyDescent="0.3">
      <c r="A13" s="20" t="s">
        <v>2</v>
      </c>
      <c r="B13" s="19">
        <f>SUM(B9:B12)</f>
        <v>114</v>
      </c>
      <c r="C13" s="19">
        <f>SUM(C9:C12)</f>
        <v>113</v>
      </c>
      <c r="D13" s="19">
        <f>SUM(D9:D12)</f>
        <v>116</v>
      </c>
      <c r="E13" s="19">
        <f>SUM(E9:E12)</f>
        <v>117</v>
      </c>
      <c r="F13" s="19">
        <f>SUM(F9:F12)</f>
        <v>117</v>
      </c>
      <c r="G13" s="10">
        <f t="shared" si="0"/>
        <v>115.4</v>
      </c>
    </row>
    <row r="14" spans="1:7" ht="25.5" customHeight="1" x14ac:dyDescent="0.3">
      <c r="A14" s="21" t="s">
        <v>1</v>
      </c>
      <c r="B14" s="9">
        <f>B8-B13</f>
        <v>251</v>
      </c>
      <c r="C14" s="9">
        <f>C8-C13</f>
        <v>252</v>
      </c>
      <c r="D14" s="9">
        <f>D8-D13</f>
        <v>250</v>
      </c>
      <c r="E14" s="9">
        <f>E8-E13</f>
        <v>248</v>
      </c>
      <c r="F14" s="9">
        <f>F8-F13</f>
        <v>248</v>
      </c>
      <c r="G14" s="10">
        <f t="shared" si="0"/>
        <v>249.8</v>
      </c>
    </row>
    <row r="15" spans="1:7" ht="25.5" hidden="1" customHeight="1" x14ac:dyDescent="0.3">
      <c r="A15" s="22" t="s">
        <v>17</v>
      </c>
      <c r="B15" s="23">
        <f>B16+B10-2</f>
        <v>301</v>
      </c>
      <c r="C15" s="23">
        <f>C16+C10-2</f>
        <v>302</v>
      </c>
      <c r="D15" s="23">
        <f>D16+D10-1</f>
        <v>302</v>
      </c>
      <c r="E15" s="23">
        <f>E16+E10-0</f>
        <v>300</v>
      </c>
      <c r="F15" s="23">
        <f>F16+F10-0</f>
        <v>300</v>
      </c>
      <c r="G15" s="24">
        <f t="shared" ref="G15:G22" si="1">AVERAGE(B15:F15)</f>
        <v>301</v>
      </c>
    </row>
    <row r="16" spans="1:7" ht="25.5" customHeight="1" x14ac:dyDescent="0.3">
      <c r="A16" s="22" t="s">
        <v>4</v>
      </c>
      <c r="B16" s="25">
        <f>B14</f>
        <v>251</v>
      </c>
      <c r="C16" s="25">
        <f>C14</f>
        <v>252</v>
      </c>
      <c r="D16" s="25">
        <f>D14</f>
        <v>250</v>
      </c>
      <c r="E16" s="25">
        <f>E14</f>
        <v>248</v>
      </c>
      <c r="F16" s="25">
        <f>F14</f>
        <v>248</v>
      </c>
      <c r="G16" s="24">
        <f t="shared" si="1"/>
        <v>249.8</v>
      </c>
    </row>
    <row r="17" spans="1:7" ht="25.5" customHeight="1" x14ac:dyDescent="0.3">
      <c r="A17" s="22" t="s">
        <v>8</v>
      </c>
      <c r="B17" s="25">
        <f>B16/5*4</f>
        <v>200.8</v>
      </c>
      <c r="C17" s="25">
        <f>C16/5*4</f>
        <v>201.6</v>
      </c>
      <c r="D17" s="25">
        <f>D16/5*4</f>
        <v>200</v>
      </c>
      <c r="E17" s="25">
        <f>E16/5*4</f>
        <v>198.4</v>
      </c>
      <c r="F17" s="25">
        <f>F16/5*4</f>
        <v>198.4</v>
      </c>
      <c r="G17" s="24">
        <f t="shared" si="1"/>
        <v>199.83999999999997</v>
      </c>
    </row>
    <row r="18" spans="1:7" ht="25.5" customHeight="1" x14ac:dyDescent="0.3">
      <c r="A18" s="22" t="s">
        <v>7</v>
      </c>
      <c r="B18" s="25">
        <f>B16/5*3</f>
        <v>150.60000000000002</v>
      </c>
      <c r="C18" s="25">
        <f>C16/5*3</f>
        <v>151.19999999999999</v>
      </c>
      <c r="D18" s="25">
        <f>D16/5*3</f>
        <v>150</v>
      </c>
      <c r="E18" s="25">
        <f>E16/5*3</f>
        <v>148.80000000000001</v>
      </c>
      <c r="F18" s="25">
        <f>F16/5*3</f>
        <v>148.80000000000001</v>
      </c>
      <c r="G18" s="24">
        <f t="shared" si="1"/>
        <v>149.88000000000002</v>
      </c>
    </row>
    <row r="19" spans="1:7" ht="25.5" customHeight="1" x14ac:dyDescent="0.3">
      <c r="A19" s="22" t="s">
        <v>6</v>
      </c>
      <c r="B19" s="25">
        <f>B16/2</f>
        <v>125.5</v>
      </c>
      <c r="C19" s="25">
        <f>C16/2</f>
        <v>126</v>
      </c>
      <c r="D19" s="25">
        <f>D16/2</f>
        <v>125</v>
      </c>
      <c r="E19" s="25">
        <f>E16/2</f>
        <v>124</v>
      </c>
      <c r="F19" s="25">
        <f>F16/2</f>
        <v>124</v>
      </c>
      <c r="G19" s="24">
        <f t="shared" si="1"/>
        <v>124.9</v>
      </c>
    </row>
    <row r="20" spans="1:7" ht="25.5" customHeight="1" x14ac:dyDescent="0.3">
      <c r="A20" s="22" t="s">
        <v>5</v>
      </c>
      <c r="B20" s="25">
        <f>B16/5*2</f>
        <v>100.4</v>
      </c>
      <c r="C20" s="25">
        <f>C16/5*2</f>
        <v>100.8</v>
      </c>
      <c r="D20" s="25">
        <f>D16/5*2</f>
        <v>100</v>
      </c>
      <c r="E20" s="25">
        <f>E16/5*2</f>
        <v>99.2</v>
      </c>
      <c r="F20" s="25">
        <f>F16/5*2</f>
        <v>99.2</v>
      </c>
      <c r="G20" s="24">
        <f t="shared" si="1"/>
        <v>99.919999999999987</v>
      </c>
    </row>
    <row r="21" spans="1:7" ht="25.5" customHeight="1" x14ac:dyDescent="0.3">
      <c r="A21" s="22" t="s">
        <v>18</v>
      </c>
      <c r="B21" s="25">
        <f>B8/7</f>
        <v>52.142857142857146</v>
      </c>
      <c r="C21" s="25">
        <f>C8/7</f>
        <v>52.142857142857146</v>
      </c>
      <c r="D21" s="25">
        <f>D8/7</f>
        <v>52.285714285714285</v>
      </c>
      <c r="E21" s="25">
        <f>E8/7</f>
        <v>52.142857142857146</v>
      </c>
      <c r="F21" s="25">
        <f>F8/7</f>
        <v>52.142857142857146</v>
      </c>
      <c r="G21" s="24">
        <f t="shared" si="1"/>
        <v>52.171428571428578</v>
      </c>
    </row>
    <row r="22" spans="1:7" ht="25.2" customHeight="1" x14ac:dyDescent="0.3">
      <c r="A22" s="22" t="s">
        <v>19</v>
      </c>
      <c r="B22" s="25">
        <v>12</v>
      </c>
      <c r="C22" s="25">
        <v>12</v>
      </c>
      <c r="D22" s="25">
        <v>12</v>
      </c>
      <c r="E22" s="25">
        <v>12</v>
      </c>
      <c r="F22" s="25">
        <v>12</v>
      </c>
      <c r="G22" s="24">
        <f t="shared" si="1"/>
        <v>12</v>
      </c>
    </row>
    <row r="23" spans="1:7" ht="12.75" customHeight="1" x14ac:dyDescent="0.3">
      <c r="A23" s="26"/>
      <c r="B23" s="27"/>
      <c r="E23" s="28"/>
      <c r="F23" s="28"/>
    </row>
    <row r="24" spans="1:7" ht="12.75" hidden="1" customHeight="1" x14ac:dyDescent="0.3">
      <c r="A24" s="29" t="s">
        <v>15</v>
      </c>
      <c r="B24" s="27"/>
      <c r="E24" s="28"/>
      <c r="F24" s="28"/>
    </row>
    <row r="25" spans="1:7" ht="12.75" hidden="1" customHeight="1" x14ac:dyDescent="0.3">
      <c r="A25" s="29" t="s">
        <v>14</v>
      </c>
      <c r="B25" s="27"/>
      <c r="E25" s="28"/>
      <c r="F25" s="28"/>
    </row>
    <row r="26" spans="1:7" x14ac:dyDescent="0.3">
      <c r="A26" s="29" t="s">
        <v>20</v>
      </c>
    </row>
    <row r="28" spans="1:7" x14ac:dyDescent="0.3">
      <c r="B28" s="30"/>
      <c r="C28" s="30"/>
      <c r="D28" s="30"/>
      <c r="E28" s="30"/>
      <c r="F28" s="30"/>
    </row>
    <row r="29" spans="1:7" x14ac:dyDescent="0.3">
      <c r="B29" s="30"/>
      <c r="C29" s="30"/>
      <c r="D29" s="30"/>
      <c r="E29" s="30"/>
      <c r="F29" s="30"/>
    </row>
  </sheetData>
  <phoneticPr fontId="1" type="noConversion"/>
  <pageMargins left="0.7" right="0.7" top="0.78740157499999996" bottom="0.78740157499999996" header="0.3" footer="0.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OWLIT</vt:lpstr>
      <vt:lpstr>Datum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Cucchiara, Anke (OWL-IT)</cp:lastModifiedBy>
  <cp:lastPrinted>2025-07-01T10:03:51Z</cp:lastPrinted>
  <dcterms:created xsi:type="dcterms:W3CDTF">2011-02-24T11:52:05Z</dcterms:created>
  <dcterms:modified xsi:type="dcterms:W3CDTF">2026-04-29T12:40:02Z</dcterms:modified>
</cp:coreProperties>
</file>